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4" i="2" l="1"/>
  <c r="J4" i="2" l="1"/>
  <c r="H4" i="2"/>
  <c r="I4" i="2" s="1"/>
</calcChain>
</file>

<file path=xl/sharedStrings.xml><?xml version="1.0" encoding="utf-8"?>
<sst xmlns="http://schemas.openxmlformats.org/spreadsheetml/2006/main" count="31" uniqueCount="31">
  <si>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</si>
  <si>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</si>
  <si>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</si>
  <si>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</si>
  <si>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</si>
  <si>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</si>
  <si>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</si>
  <si>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</si>
  <si>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</si>
  <si>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</si>
  <si>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</si>
  <si>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>кг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</si>
  <si>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</si>
  <si>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</si>
  <si>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</si>
  <si>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</si>
  <si>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</si>
  <si>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</si>
  <si>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</si>
  <si>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</si>
  <si>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</si>
  <si>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</si>
  <si>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чай</t>
  </si>
  <si>
    <t>https://zakupki.gov.ru/epz/contract/contractCard/payment-info-and-target-of-order.html?reestrNumber=3711603260724000014#contractSubjects</t>
  </si>
  <si>
    <t>https://zakupki.gov.ru/epz/contract/contractCard/payment-info-and-target-of-order.html?reestrNumber=2620700098524000021#contractSubjects</t>
  </si>
  <si>
    <t>https://zakupki.gov.ru/epz/contract/contractCard/payment-info-and-target-of-order.html?reestrNumber=3366102342923000045#contractSubjects</t>
  </si>
  <si>
    <t>https://zakupki.gov.ru/epz/contract/contractCard/payment-info-and-target-of-order.html?reestrNumber=2671101194924000036#contractSubjects</t>
  </si>
  <si>
    <t>https://market.yandex.ru/product--iranskii-chernyi-chai-krupnolistovoi-rassypnoi-zavarnoi-1kg/1811574547?sku=101921286588&amp;uniqueId=1198902&amp;do-waremd5=PkmmRDMvcddsYEMfE0T9qg</t>
  </si>
  <si>
    <t>https://www.ozon.ru/product/chay-chernyy-listovoy-1kg-1559152760/?asb=hOf3kECNrzVHUajsioRHiFB1LlNFxWSb%252FIP9JZpVnVg%253D&amp;asb2=q7czwKXgfWdTksosnFNRJD0GrsnkMNEJ-yNiAA-KPrveXDN7SQ_Qyg6t8b79wSjWZ4h9wIjp7_MkdRH5JHluMw&amp;avtc=1&amp;avte=2&amp;avts=1728996573&amp;keywords=чай+черный+листовой+1+кг</t>
  </si>
  <si>
    <t>https://zakupki.gov.ru/epz/contract/contractCard/payment-info-and-target-of-order.html?reestrNumber=2570900352224000007#contractSubjects</t>
  </si>
  <si>
    <t>https://uztovar.ru/shop/product/chay-chernyy-vesov-krupnolistovoy-samarkand-1kg?ysclid=m2ag1ebo2o476026465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</si>
</sst>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2" borderId="1" xfId="1" applyNumberForma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0" fillId="0" borderId="0" xfId="0" applyNumberFormat="1"/>
    <xf numFmtId="2" fontId="3" fillId="0" borderId="0" xfId="2" applyNumberFormat="1" applyFont="1" applyAlignment="1">
      <alignment wrapText="1"/>
    </xf>
    <xf numFmtId="2" fontId="3" fillId="2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justify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left" vertical="center" indent="2"/>
    </xf>
    <xf numFmtId="2" fontId="1" fillId="3" borderId="1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 applyProtection="1">
      <alignment horizontal="center"/>
      <protection locked="0"/>
    </xf>
    <xf numFmtId="10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</cellXfs>
  <cellStyles count="12">
    <cellStyle name="Гиперссылка" xfId="1" builtinId="8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3 2 2" xfId="7"/>
    <cellStyle name="Обычный 4" xfId="8"/>
    <cellStyle name="Обычный 5" xfId="9"/>
    <cellStyle name="Обычный 6" xfId="2"/>
    <cellStyle name="Процентный 2" xfId="10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1809750</xdr:colOff>
      <xdr:row>21</xdr:row>
      <xdr:rowOff>28575</xdr:rowOff>
    </xdr:from>
    <xdr:to>
      <xdr:col>2</xdr:col>
      <xdr:colOff>295275</xdr:colOff>
      <xdr:row>23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0591800"/>
          <a:ext cx="1762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1590675</xdr:colOff>
      <xdr:row>29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76337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zakupki.gov.ru/epz/contract/contractCard/payment-info-and-target-of-order.html?reestrNumber=2671101194924000036" TargetMode="External"/><Relationship Id="rId7" Type="http://schemas.openxmlformats.org/officeDocument/2006/relationships/hyperlink" Target="https://uztovar.ru/shop/product/chay-chernyy-vesov-krupnolistovoy-samarkand-1kg?ysclid=m2ag1ebo2o476026465" TargetMode="External"/><Relationship Id="rId2" Type="http://schemas.openxmlformats.org/officeDocument/2006/relationships/hyperlink" Target="https://zakupki.gov.ru/epz/contract/contractCard/payment-info-and-target-of-order.html?reestrNumber=2620700098524000021" TargetMode="External"/><Relationship Id="rId1" Type="http://schemas.openxmlformats.org/officeDocument/2006/relationships/hyperlink" Target="https://zakupki.gov.ru/epz/contract/contractCard/payment-info-and-target-of-order.html?reestrNumber=3366102342923000045" TargetMode="External"/><Relationship Id="rId6" Type="http://schemas.openxmlformats.org/officeDocument/2006/relationships/hyperlink" Target="https://zakupki.gov.ru/epz/contract/contractCard/payment-info-and-target-of-order.html?reestrNumber=3711603260724000014" TargetMode="External"/><Relationship Id="rId5" Type="http://schemas.openxmlformats.org/officeDocument/2006/relationships/hyperlink" Target="https://zakupki.gov.ru/epz/contract/contractCard/payment-info-and-target-of-order.html?reestrNumber=2570900352224000007" TargetMode="External"/><Relationship Id="rId4" Type="http://schemas.openxmlformats.org/officeDocument/2006/relationships/hyperlink" Target="https://market.yandex.ru/product--iranskii-chernyi-chai-krupnolistovoi-rassypnoi-zavarnoi-1kg/1811574547?sku=101921286588&amp;uniqueId=1198902&amp;do-waremd5=PkmmRDMvcddsYEMfE0T9q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85" zoomScaleNormal="85" workbookViewId="0">
      <selection activeCell="G4" sqref="G4:G15"/>
    </sheetView>
  </sheetViews>
  <sheetFormatPr defaultRowHeight="15" x14ac:dyDescent="0.25"/>
  <cols>
    <col min="1" max="1" width="20.85546875" customWidth="1"/>
    <col min="2" max="2" width="34.85546875" customWidth="1"/>
    <col min="5" max="5" width="22.140625" style="8" customWidth="1"/>
    <col min="6" max="6" width="57.85546875" customWidth="1"/>
    <col min="7" max="7" width="17.140625" customWidth="1"/>
    <col min="10" max="10" width="11" bestFit="1" customWidth="1"/>
  </cols>
  <sheetData>
    <row r="1" spans="1:12" x14ac:dyDescent="0.25">
      <c r="B1" t="s">
        <v>0</v>
      </c>
      <c r="C1" s="8"/>
    </row>
    <row r="3" spans="1:12" ht="7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H3" s="4" t="s">
        <v>8</v>
      </c>
      <c r="I3" s="4" t="s">
        <v>9</v>
      </c>
      <c r="J3" s="2" t="s">
        <v>10</v>
      </c>
    </row>
    <row r="4" spans="1:12" ht="51" x14ac:dyDescent="0.25">
      <c r="A4" s="17">
        <v>1</v>
      </c>
      <c r="B4" s="17" t="s">
        <v>22</v>
      </c>
      <c r="C4" s="17" t="s">
        <v>11</v>
      </c>
      <c r="D4" s="21">
        <v>0</v>
      </c>
      <c r="E4" s="22">
        <v>748.61</v>
      </c>
      <c r="F4" s="5" t="s">
        <v>26</v>
      </c>
      <c r="G4" s="20">
        <f>ROUNDDOWN(AVERAGE(E4:E15),2)</f>
        <v>537.38</v>
      </c>
      <c r="H4" s="18">
        <f>STDEVA(E4:E15)</f>
        <v>163.6363411381206</v>
      </c>
      <c r="I4" s="19">
        <f>H4/G4</f>
        <v>0.30450768755465518</v>
      </c>
      <c r="J4" s="20">
        <f>G4*D4</f>
        <v>0</v>
      </c>
    </row>
    <row r="5" spans="1:12" x14ac:dyDescent="0.25">
      <c r="A5" s="17"/>
      <c r="B5" s="17"/>
      <c r="C5" s="17"/>
      <c r="D5" s="21"/>
      <c r="E5" s="14"/>
      <c r="F5" s="5"/>
      <c r="G5" s="20"/>
      <c r="H5" s="18"/>
      <c r="I5" s="19"/>
      <c r="J5" s="20"/>
    </row>
    <row r="6" spans="1:12" ht="51" x14ac:dyDescent="0.25">
      <c r="A6" s="17"/>
      <c r="B6" s="17"/>
      <c r="C6" s="17"/>
      <c r="D6" s="21"/>
      <c r="E6" s="14">
        <v>791</v>
      </c>
      <c r="F6" s="5" t="s">
        <v>27</v>
      </c>
      <c r="G6" s="20"/>
      <c r="H6" s="18"/>
      <c r="I6" s="19"/>
      <c r="J6" s="20"/>
    </row>
    <row r="7" spans="1:12" ht="51" x14ac:dyDescent="0.25">
      <c r="A7" s="17"/>
      <c r="B7" s="17"/>
      <c r="C7" s="17"/>
      <c r="D7" s="21"/>
      <c r="E7" s="14">
        <v>390</v>
      </c>
      <c r="F7" s="5" t="s">
        <v>23</v>
      </c>
      <c r="G7" s="20"/>
      <c r="H7" s="18"/>
      <c r="I7" s="19"/>
      <c r="J7" s="20"/>
    </row>
    <row r="8" spans="1:12" ht="51" x14ac:dyDescent="0.25">
      <c r="A8" s="17"/>
      <c r="B8" s="17"/>
      <c r="C8" s="17"/>
      <c r="D8" s="21"/>
      <c r="E8" s="14">
        <v>422.08</v>
      </c>
      <c r="F8" s="5" t="s">
        <v>29</v>
      </c>
      <c r="G8" s="20"/>
      <c r="H8" s="18"/>
      <c r="I8" s="19"/>
      <c r="J8" s="20"/>
    </row>
    <row r="9" spans="1:12" ht="51" x14ac:dyDescent="0.25">
      <c r="A9" s="17"/>
      <c r="B9" s="17"/>
      <c r="C9" s="17"/>
      <c r="D9" s="21"/>
      <c r="E9" s="14">
        <v>394.4</v>
      </c>
      <c r="F9" s="5" t="s">
        <v>24</v>
      </c>
      <c r="G9" s="20"/>
      <c r="H9" s="18"/>
      <c r="I9" s="19"/>
      <c r="J9" s="20"/>
    </row>
    <row r="10" spans="1:12" x14ac:dyDescent="0.25">
      <c r="A10" s="17"/>
      <c r="B10" s="17"/>
      <c r="C10" s="17"/>
      <c r="D10" s="21"/>
      <c r="E10" s="14"/>
      <c r="F10" s="5"/>
      <c r="G10" s="20"/>
      <c r="H10" s="18"/>
      <c r="I10" s="19"/>
      <c r="J10" s="20"/>
    </row>
    <row r="11" spans="1:12" ht="51" x14ac:dyDescent="0.25">
      <c r="A11" s="17"/>
      <c r="B11" s="17"/>
      <c r="C11" s="17"/>
      <c r="D11" s="21"/>
      <c r="E11" s="14">
        <v>400</v>
      </c>
      <c r="F11" s="5" t="s">
        <v>25</v>
      </c>
      <c r="G11" s="20"/>
      <c r="H11" s="18"/>
      <c r="I11" s="19"/>
      <c r="J11" s="20"/>
    </row>
    <row r="12" spans="1:12" ht="89.25" x14ac:dyDescent="0.25">
      <c r="A12" s="17"/>
      <c r="B12" s="17"/>
      <c r="C12" s="17"/>
      <c r="D12" s="21"/>
      <c r="E12" s="14">
        <v>553</v>
      </c>
      <c r="F12" s="5" t="s">
        <v>28</v>
      </c>
      <c r="G12" s="20"/>
      <c r="H12" s="18"/>
      <c r="I12" s="19"/>
      <c r="J12" s="20"/>
    </row>
    <row r="13" spans="1:12" ht="25.5" x14ac:dyDescent="0.25">
      <c r="A13" s="17"/>
      <c r="B13" s="17"/>
      <c r="C13" s="17"/>
      <c r="D13" s="21"/>
      <c r="E13" s="14">
        <v>600</v>
      </c>
      <c r="F13" s="5" t="s">
        <v>30</v>
      </c>
      <c r="G13" s="20"/>
      <c r="H13" s="18"/>
      <c r="I13" s="19"/>
      <c r="J13" s="20"/>
    </row>
    <row r="14" spans="1:12" x14ac:dyDescent="0.25">
      <c r="A14" s="17"/>
      <c r="B14" s="17"/>
      <c r="C14" s="17"/>
      <c r="D14" s="21"/>
      <c r="E14" s="14"/>
      <c r="F14" s="5"/>
      <c r="G14" s="20"/>
      <c r="H14" s="18"/>
      <c r="I14" s="19"/>
      <c r="J14" s="20"/>
      <c r="L14" s="8"/>
    </row>
    <row r="15" spans="1:12" x14ac:dyDescent="0.25">
      <c r="A15" s="17"/>
      <c r="B15" s="17"/>
      <c r="C15" s="17"/>
      <c r="D15" s="21"/>
      <c r="E15" s="14"/>
      <c r="F15" s="5"/>
      <c r="G15" s="20"/>
      <c r="H15" s="18"/>
      <c r="I15" s="19"/>
      <c r="J15" s="20"/>
    </row>
    <row r="17" spans="1:9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ht="15" customHeight="1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ht="15.75" customHeight="1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</row>
    <row r="20" spans="1:9" ht="15.75" customHeight="1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9" ht="15.75" customHeight="1" x14ac:dyDescent="0.25">
      <c r="A21" s="7" t="s">
        <v>13</v>
      </c>
      <c r="B21" s="7"/>
      <c r="C21" s="7"/>
      <c r="D21" s="7"/>
      <c r="E21" s="10"/>
      <c r="F21" s="7"/>
      <c r="G21" s="7"/>
      <c r="H21" s="7"/>
      <c r="I21" s="7"/>
    </row>
    <row r="22" spans="1:9" ht="15.75" customHeight="1" x14ac:dyDescent="0.25">
      <c r="A22" s="7"/>
      <c r="B22" s="7"/>
      <c r="C22" s="7"/>
      <c r="D22" s="7"/>
      <c r="E22" s="10"/>
      <c r="F22" s="7"/>
      <c r="G22" s="7"/>
      <c r="H22" s="7"/>
      <c r="I22" s="7"/>
    </row>
    <row r="23" spans="1:9" ht="15.75" customHeight="1" x14ac:dyDescent="0.25">
      <c r="A23" s="6" t="s">
        <v>14</v>
      </c>
      <c r="B23" s="7"/>
      <c r="C23" s="7"/>
      <c r="D23" s="7"/>
      <c r="E23" s="10"/>
      <c r="F23" s="7"/>
      <c r="G23" s="7"/>
      <c r="H23" s="7"/>
      <c r="I23" s="7"/>
    </row>
    <row r="24" spans="1:9" ht="15.75" customHeight="1" x14ac:dyDescent="0.25">
      <c r="A24" s="7"/>
      <c r="B24" s="7"/>
      <c r="C24" s="7"/>
      <c r="D24" s="7"/>
      <c r="E24" s="10"/>
      <c r="F24" s="7"/>
      <c r="G24" s="7"/>
      <c r="H24" s="7"/>
      <c r="I24" s="7"/>
    </row>
    <row r="25" spans="1:9" ht="15.75" customHeight="1" x14ac:dyDescent="0.25">
      <c r="A25" s="11" t="s">
        <v>15</v>
      </c>
      <c r="B25" s="7"/>
      <c r="C25" s="7"/>
      <c r="D25" s="7"/>
      <c r="E25" s="10"/>
      <c r="F25" s="7"/>
      <c r="G25" s="7"/>
      <c r="H25" s="7"/>
      <c r="I25" s="7"/>
    </row>
    <row r="26" spans="1:9" ht="15.75" customHeight="1" x14ac:dyDescent="0.25">
      <c r="A26" s="11" t="s">
        <v>16</v>
      </c>
      <c r="B26" s="7"/>
      <c r="C26" s="7"/>
      <c r="D26" s="7"/>
      <c r="E26" s="10"/>
      <c r="F26" s="7"/>
      <c r="G26" s="7"/>
      <c r="H26" s="7"/>
      <c r="I26" s="7"/>
    </row>
    <row r="27" spans="1:9" ht="15.75" customHeight="1" x14ac:dyDescent="0.25">
      <c r="A27" s="7"/>
      <c r="B27" s="7"/>
      <c r="C27" s="7"/>
      <c r="D27" s="7"/>
      <c r="E27" s="10"/>
      <c r="F27" s="7"/>
      <c r="G27" s="7"/>
      <c r="H27" s="7"/>
      <c r="I27" s="7"/>
    </row>
    <row r="28" spans="1:9" ht="15.75" customHeight="1" x14ac:dyDescent="0.25">
      <c r="A28" s="7" t="s">
        <v>17</v>
      </c>
      <c r="B28" s="7"/>
      <c r="C28" s="7"/>
      <c r="D28" s="7"/>
      <c r="E28" s="10"/>
      <c r="F28" s="7"/>
      <c r="G28" s="7"/>
      <c r="H28" s="7"/>
      <c r="I28" s="7"/>
    </row>
    <row r="29" spans="1:9" ht="15.75" customHeight="1" x14ac:dyDescent="0.25">
      <c r="A29" s="12"/>
      <c r="B29" s="15" t="s">
        <v>18</v>
      </c>
      <c r="C29" s="15"/>
      <c r="D29" s="15"/>
      <c r="E29" s="15"/>
      <c r="F29" s="7"/>
      <c r="G29" s="7"/>
      <c r="H29" s="7"/>
      <c r="I29" s="7"/>
    </row>
    <row r="30" spans="1:9" ht="15.75" customHeight="1" x14ac:dyDescent="0.25">
      <c r="A30" s="7"/>
      <c r="B30" s="7"/>
      <c r="C30" s="7"/>
      <c r="D30" s="7"/>
      <c r="E30" s="10"/>
      <c r="F30" s="7"/>
      <c r="G30" s="7"/>
      <c r="H30" s="7"/>
      <c r="I30" s="7"/>
    </row>
    <row r="31" spans="1:9" ht="15.75" customHeight="1" x14ac:dyDescent="0.25">
      <c r="A31" s="7"/>
      <c r="B31" s="7"/>
      <c r="C31" s="7"/>
      <c r="D31" s="7"/>
      <c r="E31" s="10"/>
      <c r="F31" s="7"/>
      <c r="G31" s="7"/>
      <c r="H31" s="7"/>
      <c r="I31" s="7"/>
    </row>
    <row r="32" spans="1:9" ht="15.75" customHeight="1" x14ac:dyDescent="0.25">
      <c r="A32" s="13" t="s">
        <v>19</v>
      </c>
      <c r="B32" s="6"/>
      <c r="C32" s="6"/>
      <c r="D32" s="6"/>
      <c r="E32" s="6"/>
      <c r="F32" s="7"/>
      <c r="G32" s="7"/>
      <c r="H32" s="7"/>
      <c r="I32" s="7"/>
    </row>
    <row r="33" spans="1:9" ht="15.75" x14ac:dyDescent="0.25">
      <c r="A33" s="15" t="s">
        <v>20</v>
      </c>
      <c r="B33" s="15"/>
      <c r="C33" s="15"/>
      <c r="D33" s="15"/>
      <c r="E33" s="15"/>
      <c r="F33" s="7"/>
      <c r="G33" s="7"/>
      <c r="H33" s="7"/>
      <c r="I33" s="7"/>
    </row>
    <row r="34" spans="1:9" ht="15.75" x14ac:dyDescent="0.25">
      <c r="A34" s="15" t="s">
        <v>21</v>
      </c>
      <c r="B34" s="15"/>
      <c r="C34" s="15"/>
      <c r="D34" s="15"/>
      <c r="E34" s="15"/>
      <c r="F34" s="7"/>
      <c r="G34" s="7"/>
      <c r="H34" s="7"/>
      <c r="I34" s="7"/>
    </row>
  </sheetData>
  <mergeCells count="12">
    <mergeCell ref="J4:J15"/>
    <mergeCell ref="G4:G15"/>
    <mergeCell ref="D4:D15"/>
    <mergeCell ref="C4:C15"/>
    <mergeCell ref="A33:E33"/>
    <mergeCell ref="A34:E34"/>
    <mergeCell ref="A19:I20"/>
    <mergeCell ref="B29:E29"/>
    <mergeCell ref="B4:B15"/>
    <mergeCell ref="A4:A15"/>
    <mergeCell ref="H4:H15"/>
    <mergeCell ref="I4:I15"/>
  </mergeCells>
  <hyperlinks>
    <hyperlink ref="F11" r:id="rId1" location="contractSubjects"/>
    <hyperlink ref="F9" r:id="rId2" location="contractSubjects"/>
    <hyperlink ref="F4" r:id="rId3" location="contractSubjects"/>
    <hyperlink ref="F6" r:id="rId4"/>
    <hyperlink ref="F12"/>
    <hyperlink ref="F8" r:id="rId5" location="contractSubjects"/>
    <hyperlink ref="F7" r:id="rId6" location="contractSubjects"/>
    <hyperlink ref="F13" r:id="rId7"/>
  </hyperlinks>
  <pageMargins left="0.7" right="0.7" top="0.75" bottom="0.75" header="0.3" footer="0.3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2024-10-15T12:54:04Z</dcterms:modified>
</cp:coreProperties>
</file>